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전시2팀장\전시2팀\1. 유학 박람회\유학전 60회-2026.09\계약서\"/>
    </mc:Choice>
  </mc:AlternateContent>
  <xr:revisionPtr revIDLastSave="0" documentId="13_ncr:1_{5B499EC2-AC60-47DE-8EC9-6083CFC5A3C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Sheet1!$A$2:$P$113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34" i="1" l="1"/>
  <c r="L31" i="1"/>
  <c r="L29" i="1"/>
  <c r="F36" i="1" l="1"/>
</calcChain>
</file>

<file path=xl/sharedStrings.xml><?xml version="1.0" encoding="utf-8"?>
<sst xmlns="http://schemas.openxmlformats.org/spreadsheetml/2006/main" count="52" uniqueCount="47">
  <si>
    <t>E-mail</t>
    <phoneticPr fontId="1" type="noConversion"/>
  </si>
  <si>
    <t xml:space="preserve">  </t>
    <phoneticPr fontId="1" type="noConversion"/>
  </si>
  <si>
    <t>Fax</t>
    <phoneticPr fontId="1" type="noConversion"/>
  </si>
  <si>
    <t>Tel</t>
    <phoneticPr fontId="1" type="noConversion"/>
  </si>
  <si>
    <t xml:space="preserve"> Website</t>
    <phoneticPr fontId="1" type="noConversion"/>
  </si>
  <si>
    <t>□</t>
    <phoneticPr fontId="1" type="noConversion"/>
  </si>
  <si>
    <t>Name of Exhibitor
(Fascia Name)</t>
    <phoneticPr fontId="1" type="noConversion"/>
  </si>
  <si>
    <t>Address</t>
    <phoneticPr fontId="1" type="noConversion"/>
  </si>
  <si>
    <t>Language Coures</t>
    <phoneticPr fontId="1" type="noConversion"/>
  </si>
  <si>
    <t>Study Abroad</t>
    <phoneticPr fontId="1" type="noConversion"/>
  </si>
  <si>
    <t>Early Study Abroad / Camp</t>
    <phoneticPr fontId="1" type="noConversion"/>
  </si>
  <si>
    <t>Services, Etc</t>
    <phoneticPr fontId="1" type="noConversion"/>
  </si>
  <si>
    <t>Country</t>
    <phoneticPr fontId="1" type="noConversion"/>
  </si>
  <si>
    <t>Contact name</t>
    <phoneticPr fontId="1" type="noConversion"/>
  </si>
  <si>
    <t>Job Title</t>
    <phoneticPr fontId="1" type="noConversion"/>
  </si>
  <si>
    <t>※ The information provided will appear in the official show guide and promotion materials.</t>
    <phoneticPr fontId="1" type="noConversion"/>
  </si>
  <si>
    <t>We Require:</t>
    <phoneticPr fontId="1" type="noConversion"/>
  </si>
  <si>
    <t xml:space="preserve">                       Date :  </t>
    <phoneticPr fontId="1" type="noConversion"/>
  </si>
  <si>
    <t>Signature &amp; Company Chop/stamp</t>
  </si>
  <si>
    <t>▶ BUSAN (3m X 2m = 1Booth) VAT excluded</t>
    <phoneticPr fontId="1" type="noConversion"/>
  </si>
  <si>
    <t xml:space="preserve">Exhibit
</t>
    <phoneticPr fontId="1" type="noConversion"/>
  </si>
  <si>
    <t>* More than 3 countries will be printed “Multinational”</t>
    <phoneticPr fontId="1" type="noConversion"/>
  </si>
  <si>
    <t>▶ SEOUL (3m X 3m = 1Booth) VAT excluded</t>
    <phoneticPr fontId="1" type="noConversion"/>
  </si>
  <si>
    <t>`</t>
    <phoneticPr fontId="1" type="noConversion"/>
  </si>
  <si>
    <t xml:space="preserve">□ Space only Booth      </t>
    <phoneticPr fontId="1" type="noConversion"/>
  </si>
  <si>
    <t xml:space="preserve">: US$2,600 / Booth  X </t>
  </si>
  <si>
    <t>□ Space &amp; Shell Booth</t>
    <phoneticPr fontId="1" type="noConversion"/>
  </si>
  <si>
    <t>: US$3,000 / Booth  X</t>
    <phoneticPr fontId="1" type="noConversion"/>
  </si>
  <si>
    <t>(Min.2 Booths)</t>
    <phoneticPr fontId="1" type="noConversion"/>
  </si>
  <si>
    <t xml:space="preserve">Booth                           Total US$ : </t>
    <phoneticPr fontId="1" type="noConversion"/>
  </si>
  <si>
    <t xml:space="preserve">□ Corner Booth           </t>
    <phoneticPr fontId="1" type="noConversion"/>
  </si>
  <si>
    <t>: US$2,200 / Booth  - Please contact organizer first</t>
    <phoneticPr fontId="1" type="noConversion"/>
  </si>
  <si>
    <t xml:space="preserve">□ Space &amp; Shell Booth </t>
    <phoneticPr fontId="1" type="noConversion"/>
  </si>
  <si>
    <t>: US$2,000 / Booth X</t>
  </si>
  <si>
    <t xml:space="preserve">* S.W.I.F.T Code      </t>
    <phoneticPr fontId="1" type="noConversion"/>
  </si>
  <si>
    <t xml:space="preserve">: KOEXKRSE </t>
    <phoneticPr fontId="1" type="noConversion"/>
  </si>
  <si>
    <t xml:space="preserve">* Bank Account No.  </t>
    <phoneticPr fontId="1" type="noConversion"/>
  </si>
  <si>
    <t>: 256-890009-04438</t>
  </si>
  <si>
    <t xml:space="preserve">* Bank                    </t>
    <phoneticPr fontId="1" type="noConversion"/>
  </si>
  <si>
    <t xml:space="preserve">* Balance limited     </t>
    <phoneticPr fontId="1" type="noConversion"/>
  </si>
  <si>
    <t xml:space="preserve">* Deposit limited        </t>
    <phoneticPr fontId="1" type="noConversion"/>
  </si>
  <si>
    <t>: 50% of the participation fee in 7days after submission</t>
    <phoneticPr fontId="1" type="noConversion"/>
  </si>
  <si>
    <t>: 90 days before the opening date of the exhibition</t>
    <phoneticPr fontId="1" type="noConversion"/>
  </si>
  <si>
    <t>: Hana Bank, Yeouido Gwang Jang Branch</t>
    <phoneticPr fontId="1" type="noConversion"/>
  </si>
  <si>
    <t xml:space="preserve">□ Corner Booth             </t>
    <phoneticPr fontId="1" type="noConversion"/>
  </si>
  <si>
    <t>: US$3,300 / Booth  - Please contact organizer first</t>
    <phoneticPr fontId="1" type="noConversion"/>
  </si>
  <si>
    <t>▶ GRAND TOTAL US$: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</si>
</sst>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-[$₩-412]* #,##0_-;\-[$₩-412]* #,##0_-;_-[$₩-412]* &quot;-&quot;??_-;_-@_-"/>
    <numFmt numFmtId="177" formatCode="\$#,###"/>
  </numFmts>
  <fonts count="22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1"/>
      <name val="나눔고딕"/>
      <family val="3"/>
      <charset val="129"/>
    </font>
    <font>
      <b/>
      <sz val="13"/>
      <name val="나눔고딕"/>
      <family val="3"/>
      <charset val="129"/>
    </font>
    <font>
      <b/>
      <sz val="11"/>
      <name val="나눔고딕"/>
      <family val="3"/>
      <charset val="129"/>
    </font>
    <font>
      <b/>
      <sz val="10"/>
      <name val="나눔고딕"/>
      <family val="3"/>
      <charset val="129"/>
    </font>
    <font>
      <b/>
      <sz val="9"/>
      <name val="나눔고딕"/>
      <family val="3"/>
      <charset val="129"/>
    </font>
    <font>
      <sz val="10"/>
      <name val="나눔고딕"/>
      <family val="3"/>
      <charset val="129"/>
    </font>
    <font>
      <sz val="9"/>
      <name val="나눔고딕"/>
      <family val="3"/>
      <charset val="129"/>
    </font>
    <font>
      <b/>
      <sz val="12"/>
      <name val="나눔고딕"/>
      <family val="3"/>
      <charset val="129"/>
    </font>
    <font>
      <sz val="16"/>
      <name val="나눔고딕"/>
      <family val="3"/>
      <charset val="129"/>
    </font>
    <font>
      <sz val="8.5"/>
      <name val="나눔고딕"/>
      <family val="3"/>
      <charset val="129"/>
    </font>
    <font>
      <sz val="12"/>
      <name val="나눔고딕"/>
      <family val="3"/>
      <charset val="129"/>
    </font>
    <font>
      <sz val="11"/>
      <color theme="1"/>
      <name val="돋움"/>
      <family val="3"/>
      <charset val="129"/>
    </font>
    <font>
      <b/>
      <sz val="11"/>
      <name val="나눔고딕"/>
      <family val="3"/>
      <charset val="129"/>
    </font>
    <font>
      <b/>
      <sz val="14"/>
      <name val="나눔고딕"/>
      <family val="3"/>
      <charset val="129"/>
    </font>
    <font>
      <sz val="14"/>
      <name val="나눔고딕"/>
      <family val="3"/>
      <charset val="129"/>
    </font>
    <font>
      <b/>
      <sz val="13"/>
      <name val="나눔고딕"/>
      <family val="3"/>
      <charset val="129"/>
    </font>
    <font>
      <b/>
      <sz val="11"/>
      <name val="맑은 고딕"/>
      <family val="3"/>
      <charset val="129"/>
      <scheme val="minor"/>
    </font>
    <font>
      <b/>
      <sz val="11"/>
      <color theme="1"/>
      <name val="돋움"/>
      <family val="3"/>
      <charset val="129"/>
    </font>
    <font>
      <sz val="10"/>
      <color theme="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</cellStyleXfs>
  <cellXfs count="121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8" fillId="2" borderId="0" xfId="0" applyFont="1" applyFill="1">
      <alignment vertical="center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left" vertical="center" indent="2"/>
    </xf>
    <xf numFmtId="0" fontId="13" fillId="2" borderId="0" xfId="0" applyFont="1" applyFill="1">
      <alignment vertical="center"/>
    </xf>
    <xf numFmtId="0" fontId="10" fillId="2" borderId="0" xfId="0" applyFont="1" applyFill="1" applyAlignment="1">
      <alignment horizontal="right" vertical="center"/>
    </xf>
    <xf numFmtId="0" fontId="10" fillId="3" borderId="0" xfId="0" applyFont="1" applyFill="1" applyAlignment="1">
      <alignment horizontal="right" vertical="center"/>
    </xf>
    <xf numFmtId="0" fontId="9" fillId="0" borderId="0" xfId="0" quotePrefix="1" applyFont="1">
      <alignment vertical="center"/>
    </xf>
    <xf numFmtId="0" fontId="8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2" fillId="2" borderId="0" xfId="1" applyFill="1" applyBorder="1" applyAlignment="1" applyProtection="1">
      <alignment horizontal="center" vertical="center"/>
    </xf>
    <xf numFmtId="0" fontId="14" fillId="2" borderId="0" xfId="1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2" borderId="0" xfId="0" applyFont="1" applyFill="1">
      <alignment vertical="center"/>
    </xf>
    <xf numFmtId="0" fontId="17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9" fillId="2" borderId="0" xfId="0" applyFont="1" applyFill="1" applyAlignment="1">
      <alignment horizontal="center" vertical="center"/>
    </xf>
    <xf numFmtId="0" fontId="17" fillId="3" borderId="26" xfId="0" applyFont="1" applyFill="1" applyBorder="1">
      <alignment vertical="center"/>
    </xf>
    <xf numFmtId="176" fontId="16" fillId="3" borderId="26" xfId="0" applyNumberFormat="1" applyFont="1" applyFill="1" applyBorder="1">
      <alignment vertical="center"/>
    </xf>
    <xf numFmtId="176" fontId="17" fillId="3" borderId="26" xfId="0" applyNumberFormat="1" applyFont="1" applyFill="1" applyBorder="1">
      <alignment vertical="center"/>
    </xf>
    <xf numFmtId="0" fontId="17" fillId="3" borderId="10" xfId="0" applyFont="1" applyFill="1" applyBorder="1">
      <alignment vertical="center"/>
    </xf>
    <xf numFmtId="0" fontId="17" fillId="2" borderId="1" xfId="0" applyFont="1" applyFill="1" applyBorder="1">
      <alignment vertical="center"/>
    </xf>
    <xf numFmtId="0" fontId="16" fillId="2" borderId="0" xfId="0" applyFont="1" applyFill="1">
      <alignment vertical="center"/>
    </xf>
    <xf numFmtId="0" fontId="16" fillId="2" borderId="19" xfId="0" applyFont="1" applyFill="1" applyBorder="1">
      <alignment vertical="center"/>
    </xf>
    <xf numFmtId="0" fontId="3" fillId="2" borderId="28" xfId="0" applyFont="1" applyFill="1" applyBorder="1">
      <alignment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right" vertical="center"/>
    </xf>
    <xf numFmtId="0" fontId="3" fillId="2" borderId="3" xfId="0" applyFont="1" applyFill="1" applyBorder="1">
      <alignment vertical="center"/>
    </xf>
    <xf numFmtId="0" fontId="16" fillId="2" borderId="15" xfId="0" applyFont="1" applyFill="1" applyBorder="1">
      <alignment vertical="center"/>
    </xf>
    <xf numFmtId="0" fontId="16" fillId="3" borderId="26" xfId="0" applyFont="1" applyFill="1" applyBorder="1" applyAlignment="1">
      <alignment vertical="center" wrapText="1"/>
    </xf>
    <xf numFmtId="0" fontId="16" fillId="3" borderId="26" xfId="0" applyFont="1" applyFill="1" applyBorder="1">
      <alignment vertical="center"/>
    </xf>
    <xf numFmtId="0" fontId="3" fillId="2" borderId="13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8" fillId="2" borderId="28" xfId="0" applyFont="1" applyFill="1" applyBorder="1">
      <alignment vertical="center"/>
    </xf>
    <xf numFmtId="1" fontId="17" fillId="2" borderId="13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right" vertical="center"/>
    </xf>
    <xf numFmtId="0" fontId="13" fillId="2" borderId="13" xfId="0" applyFont="1" applyFill="1" applyBorder="1">
      <alignment vertical="center"/>
    </xf>
    <xf numFmtId="0" fontId="15" fillId="2" borderId="0" xfId="0" applyFont="1" applyFill="1">
      <alignment vertical="center"/>
    </xf>
    <xf numFmtId="0" fontId="15" fillId="2" borderId="13" xfId="0" applyFont="1" applyFill="1" applyBorder="1">
      <alignment vertical="center"/>
    </xf>
    <xf numFmtId="0" fontId="18" fillId="2" borderId="0" xfId="0" applyFont="1" applyFill="1">
      <alignment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2" borderId="19" xfId="0" applyFont="1" applyFill="1" applyBorder="1">
      <alignment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1" fontId="17" fillId="2" borderId="0" xfId="0" applyNumberFormat="1" applyFont="1" applyFill="1" applyAlignment="1">
      <alignment horizontal="center" vertical="center"/>
    </xf>
    <xf numFmtId="177" fontId="16" fillId="2" borderId="0" xfId="0" applyNumberFormat="1" applyFont="1" applyFill="1" applyAlignment="1">
      <alignment horizontal="left" vertical="center"/>
    </xf>
    <xf numFmtId="0" fontId="3" fillId="2" borderId="1" xfId="0" applyFont="1" applyFill="1" applyBorder="1">
      <alignment vertical="center"/>
    </xf>
    <xf numFmtId="0" fontId="17" fillId="2" borderId="0" xfId="0" applyFont="1" applyFill="1" applyAlignment="1">
      <alignment horizontal="left" vertical="center"/>
    </xf>
    <xf numFmtId="0" fontId="16" fillId="2" borderId="16" xfId="0" applyFont="1" applyFill="1" applyBorder="1">
      <alignment vertical="center"/>
    </xf>
    <xf numFmtId="0" fontId="3" fillId="2" borderId="27" xfId="0" applyFont="1" applyFill="1" applyBorder="1">
      <alignment vertical="center"/>
    </xf>
    <xf numFmtId="0" fontId="3" fillId="2" borderId="27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right" vertical="center"/>
    </xf>
    <xf numFmtId="0" fontId="3" fillId="2" borderId="4" xfId="0" applyFont="1" applyFill="1" applyBorder="1">
      <alignment vertical="center"/>
    </xf>
    <xf numFmtId="0" fontId="19" fillId="2" borderId="0" xfId="0" applyFont="1" applyFill="1">
      <alignment vertical="center"/>
    </xf>
    <xf numFmtId="0" fontId="17" fillId="2" borderId="2" xfId="0" applyFont="1" applyFill="1" applyBorder="1">
      <alignment vertical="center"/>
    </xf>
    <xf numFmtId="0" fontId="17" fillId="2" borderId="28" xfId="0" applyFont="1" applyFill="1" applyBorder="1">
      <alignment vertical="center"/>
    </xf>
    <xf numFmtId="0" fontId="17" fillId="2" borderId="13" xfId="0" applyFont="1" applyFill="1" applyBorder="1" applyAlignment="1">
      <alignment horizontal="center" vertical="center"/>
    </xf>
    <xf numFmtId="177" fontId="16" fillId="2" borderId="27" xfId="0" applyNumberFormat="1" applyFont="1" applyFill="1" applyBorder="1" applyAlignment="1">
      <alignment horizontal="left" vertical="center"/>
    </xf>
    <xf numFmtId="0" fontId="13" fillId="3" borderId="8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/>
    </xf>
    <xf numFmtId="0" fontId="3" fillId="3" borderId="9" xfId="0" applyFont="1" applyFill="1" applyBorder="1" applyAlignment="1">
      <alignment horizontal="left" vertical="center"/>
    </xf>
    <xf numFmtId="0" fontId="3" fillId="3" borderId="11" xfId="0" applyFont="1" applyFill="1" applyBorder="1" applyAlignment="1">
      <alignment horizontal="left" vertical="center"/>
    </xf>
    <xf numFmtId="0" fontId="3" fillId="3" borderId="5" xfId="0" applyFont="1" applyFill="1" applyBorder="1">
      <alignment vertical="center"/>
    </xf>
    <xf numFmtId="0" fontId="3" fillId="3" borderId="32" xfId="0" applyFont="1" applyFill="1" applyBorder="1">
      <alignment vertical="center"/>
    </xf>
    <xf numFmtId="0" fontId="2" fillId="3" borderId="8" xfId="1" applyFill="1" applyBorder="1" applyAlignment="1" applyProtection="1">
      <alignment horizontal="left" vertical="center"/>
    </xf>
    <xf numFmtId="0" fontId="2" fillId="3" borderId="9" xfId="1" applyFill="1" applyBorder="1" applyAlignment="1" applyProtection="1">
      <alignment horizontal="left" vertical="center"/>
    </xf>
    <xf numFmtId="0" fontId="2" fillId="3" borderId="11" xfId="1" applyFill="1" applyBorder="1" applyAlignment="1" applyProtection="1">
      <alignment horizontal="left" vertical="center"/>
    </xf>
    <xf numFmtId="0" fontId="5" fillId="3" borderId="25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176" fontId="13" fillId="2" borderId="0" xfId="0" applyNumberFormat="1" applyFont="1" applyFill="1" applyAlignment="1">
      <alignment horizontal="center" vertical="center"/>
    </xf>
    <xf numFmtId="0" fontId="18" fillId="2" borderId="17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4" fillId="3" borderId="31" xfId="0" applyFont="1" applyFill="1" applyBorder="1" applyAlignment="1">
      <alignment horizontal="center" vertical="center"/>
    </xf>
    <xf numFmtId="0" fontId="20" fillId="3" borderId="20" xfId="1" applyFont="1" applyFill="1" applyBorder="1" applyAlignment="1" applyProtection="1">
      <alignment horizontal="center" vertical="center"/>
    </xf>
    <xf numFmtId="0" fontId="20" fillId="3" borderId="21" xfId="1" applyFont="1" applyFill="1" applyBorder="1" applyAlignment="1" applyProtection="1">
      <alignment horizontal="center" vertical="center"/>
    </xf>
    <xf numFmtId="0" fontId="20" fillId="3" borderId="7" xfId="1" applyFont="1" applyFill="1" applyBorder="1" applyAlignment="1" applyProtection="1">
      <alignment horizontal="center" vertical="center"/>
    </xf>
    <xf numFmtId="0" fontId="16" fillId="3" borderId="16" xfId="0" applyFont="1" applyFill="1" applyBorder="1" applyAlignment="1">
      <alignment horizontal="left" vertical="center" wrapText="1"/>
    </xf>
    <xf numFmtId="0" fontId="16" fillId="3" borderId="27" xfId="0" applyFont="1" applyFill="1" applyBorder="1" applyAlignment="1">
      <alignment horizontal="left" vertical="center" wrapText="1"/>
    </xf>
    <xf numFmtId="0" fontId="16" fillId="3" borderId="4" xfId="0" applyFont="1" applyFill="1" applyBorder="1" applyAlignment="1">
      <alignment horizontal="left" vertical="center" wrapText="1"/>
    </xf>
    <xf numFmtId="0" fontId="5" fillId="2" borderId="28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177" fontId="16" fillId="2" borderId="13" xfId="0" applyNumberFormat="1" applyFont="1" applyFill="1" applyBorder="1" applyAlignment="1">
      <alignment horizontal="left" vertical="center"/>
    </xf>
    <xf numFmtId="0" fontId="21" fillId="3" borderId="12" xfId="1" applyFont="1" applyFill="1" applyBorder="1" applyAlignment="1" applyProtection="1">
      <alignment horizontal="center" vertical="center" wrapText="1"/>
    </xf>
    <xf numFmtId="0" fontId="21" fillId="3" borderId="13" xfId="1" applyFont="1" applyFill="1" applyBorder="1" applyAlignment="1" applyProtection="1">
      <alignment horizontal="center" vertical="center" wrapText="1"/>
    </xf>
    <xf numFmtId="0" fontId="21" fillId="3" borderId="14" xfId="1" applyFont="1" applyFill="1" applyBorder="1" applyAlignment="1" applyProtection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791308</xdr:colOff>
      <xdr:row>47</xdr:row>
      <xdr:rowOff>152591</xdr:rowOff>
    </xdr:from>
    <xdr:to>
      <xdr:col>10</xdr:col>
      <xdr:colOff>314420</xdr:colOff>
      <xdr:row>48</xdr:row>
      <xdr:rowOff>95250</xdr:rowOff>
    </xdr:to>
    <xdr:sp macro="" textlink="">
      <xdr:nvSpPr>
        <xdr:cNvPr id="3" name="직사각형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517173" y="9934033"/>
          <a:ext cx="438978" cy="125832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0</xdr:col>
      <xdr:colOff>78441</xdr:colOff>
      <xdr:row>53</xdr:row>
      <xdr:rowOff>97796</xdr:rowOff>
    </xdr:from>
    <xdr:to>
      <xdr:col>14</xdr:col>
      <xdr:colOff>705358</xdr:colOff>
      <xdr:row>111</xdr:row>
      <xdr:rowOff>1758305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7157A355-29C0-40CB-AC67-70B160DBB56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75" t="4777" r="2857" b="3821"/>
        <a:stretch/>
      </xdr:blipFill>
      <xdr:spPr>
        <a:xfrm>
          <a:off x="78441" y="13724149"/>
          <a:ext cx="10024170" cy="12384538"/>
        </a:xfrm>
        <a:prstGeom prst="rect">
          <a:avLst/>
        </a:prstGeom>
      </xdr:spPr>
    </xdr:pic>
    <xdr:clientData/>
  </xdr:twoCellAnchor>
  <xdr:twoCellAnchor editAs="oneCell">
    <xdr:from>
      <xdr:col>0</xdr:col>
      <xdr:colOff>112060</xdr:colOff>
      <xdr:row>46</xdr:row>
      <xdr:rowOff>156883</xdr:rowOff>
    </xdr:from>
    <xdr:to>
      <xdr:col>14</xdr:col>
      <xdr:colOff>676836</xdr:colOff>
      <xdr:row>51</xdr:row>
      <xdr:rowOff>355764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8948F973-6674-7552-FEB9-E6B6E4EFFF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060" y="12192001"/>
          <a:ext cx="9962029" cy="1095351"/>
        </a:xfrm>
        <a:prstGeom prst="rect">
          <a:avLst/>
        </a:prstGeom>
      </xdr:spPr>
    </xdr:pic>
    <xdr:clientData/>
  </xdr:twoCellAnchor>
  <xdr:twoCellAnchor editAs="oneCell">
    <xdr:from>
      <xdr:col>0</xdr:col>
      <xdr:colOff>134712</xdr:colOff>
      <xdr:row>1</xdr:row>
      <xdr:rowOff>108857</xdr:rowOff>
    </xdr:from>
    <xdr:to>
      <xdr:col>15</xdr:col>
      <xdr:colOff>54429</xdr:colOff>
      <xdr:row>13</xdr:row>
      <xdr:rowOff>172811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D9EF614-BFA0-4AFA-B925-0E9443206CA1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4712" y="381000"/>
          <a:ext cx="10070646" cy="24996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12"/>
  <sheetViews>
    <sheetView tabSelected="1" view="pageBreakPreview" topLeftCell="A22" zoomScaleNormal="100" zoomScaleSheetLayoutView="100" workbookViewId="0">
      <selection activeCell="T29" sqref="T29"/>
    </sheetView>
  </sheetViews>
  <sheetFormatPr defaultColWidth="8.88671875" defaultRowHeight="14.25" x14ac:dyDescent="0.15"/>
  <cols>
    <col min="1" max="1" width="2.44140625" style="1" customWidth="1"/>
    <col min="2" max="2" width="3.109375" style="1" customWidth="1"/>
    <col min="3" max="3" width="11.88671875" style="1" customWidth="1"/>
    <col min="4" max="4" width="7.6640625" style="1" customWidth="1"/>
    <col min="5" max="5" width="1.77734375" style="1" customWidth="1"/>
    <col min="6" max="6" width="19.44140625" style="1" customWidth="1"/>
    <col min="7" max="7" width="4.21875" style="1" customWidth="1"/>
    <col min="8" max="8" width="8.5546875" style="1" customWidth="1"/>
    <col min="9" max="9" width="11.44140625" style="1" customWidth="1"/>
    <col min="10" max="10" width="13.21875" style="1" customWidth="1"/>
    <col min="11" max="11" width="9.5546875" style="2" customWidth="1"/>
    <col min="12" max="12" width="7.6640625" style="3" customWidth="1"/>
    <col min="13" max="13" width="5.6640625" style="3" hidden="1" customWidth="1"/>
    <col min="14" max="14" width="8.5546875" style="1" customWidth="1"/>
    <col min="15" max="15" width="8.88671875" style="1" customWidth="1"/>
    <col min="16" max="16" width="2.5546875" style="1" customWidth="1"/>
    <col min="17" max="16384" width="8.88671875" style="1"/>
  </cols>
  <sheetData>
    <row r="1" spans="2:16" ht="21" customHeight="1" x14ac:dyDescent="0.15"/>
    <row r="2" spans="2:16" ht="29.25" customHeight="1" x14ac:dyDescent="0.15"/>
    <row r="13" spans="2:16" ht="23.25" customHeight="1" x14ac:dyDescent="0.15"/>
    <row r="14" spans="2:16" ht="18" customHeight="1" x14ac:dyDescent="0.15"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2:16" ht="9" customHeight="1" thickBot="1" x14ac:dyDescent="0.2"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2:16" ht="16.5" customHeight="1" x14ac:dyDescent="0.15">
      <c r="B16" s="90" t="s">
        <v>6</v>
      </c>
      <c r="C16" s="91"/>
      <c r="D16" s="80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2"/>
      <c r="P16" s="2"/>
    </row>
    <row r="17" spans="1:16" ht="16.5" customHeight="1" x14ac:dyDescent="0.15">
      <c r="B17" s="92"/>
      <c r="C17" s="93"/>
      <c r="D17" s="83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5"/>
      <c r="P17" s="2"/>
    </row>
    <row r="18" spans="1:16" ht="32.25" customHeight="1" x14ac:dyDescent="0.15">
      <c r="B18" s="70" t="s">
        <v>7</v>
      </c>
      <c r="C18" s="71"/>
      <c r="D18" s="86"/>
      <c r="E18" s="87"/>
      <c r="F18" s="87"/>
      <c r="G18" s="88"/>
      <c r="H18" s="88"/>
      <c r="I18" s="88"/>
      <c r="J18" s="88"/>
      <c r="K18" s="88"/>
      <c r="L18" s="88"/>
      <c r="M18" s="88"/>
      <c r="N18" s="88"/>
      <c r="O18" s="89"/>
      <c r="P18" s="13"/>
    </row>
    <row r="19" spans="1:16" ht="32.25" customHeight="1" x14ac:dyDescent="0.15">
      <c r="B19" s="70" t="s">
        <v>3</v>
      </c>
      <c r="C19" s="71"/>
      <c r="D19" s="72"/>
      <c r="E19" s="73"/>
      <c r="F19" s="73"/>
      <c r="G19" s="73"/>
      <c r="H19" s="74"/>
      <c r="I19" s="50" t="s">
        <v>2</v>
      </c>
      <c r="J19" s="75"/>
      <c r="K19" s="75"/>
      <c r="L19" s="75"/>
      <c r="M19" s="75"/>
      <c r="N19" s="75"/>
      <c r="O19" s="76"/>
      <c r="P19" s="2"/>
    </row>
    <row r="20" spans="1:16" ht="32.25" customHeight="1" x14ac:dyDescent="0.15">
      <c r="B20" s="70" t="s">
        <v>0</v>
      </c>
      <c r="C20" s="71"/>
      <c r="D20" s="77"/>
      <c r="E20" s="78"/>
      <c r="F20" s="78"/>
      <c r="G20" s="78"/>
      <c r="H20" s="79"/>
      <c r="I20" s="51" t="s">
        <v>4</v>
      </c>
      <c r="J20" s="75"/>
      <c r="K20" s="75"/>
      <c r="L20" s="75"/>
      <c r="M20" s="75"/>
      <c r="N20" s="75"/>
      <c r="O20" s="76"/>
      <c r="P20" s="14"/>
    </row>
    <row r="21" spans="1:16" ht="32.25" customHeight="1" x14ac:dyDescent="0.15">
      <c r="B21" s="70" t="s">
        <v>13</v>
      </c>
      <c r="C21" s="71"/>
      <c r="D21" s="47"/>
      <c r="E21" s="48"/>
      <c r="F21" s="48"/>
      <c r="G21" s="48"/>
      <c r="H21" s="48"/>
      <c r="I21" s="50" t="s">
        <v>14</v>
      </c>
      <c r="J21" s="75"/>
      <c r="K21" s="75"/>
      <c r="L21" s="75"/>
      <c r="M21" s="75"/>
      <c r="N21" s="75"/>
      <c r="O21" s="76"/>
      <c r="P21" s="14"/>
    </row>
    <row r="22" spans="1:16" ht="32.25" customHeight="1" x14ac:dyDescent="0.15">
      <c r="B22" s="104" t="s">
        <v>20</v>
      </c>
      <c r="C22" s="105"/>
      <c r="D22" s="52" t="s">
        <v>5</v>
      </c>
      <c r="E22" s="67" t="s">
        <v>8</v>
      </c>
      <c r="F22" s="68"/>
      <c r="G22" s="68"/>
      <c r="H22" s="69"/>
      <c r="I22" s="109" t="s">
        <v>12</v>
      </c>
      <c r="J22" s="75"/>
      <c r="K22" s="75"/>
      <c r="L22" s="75"/>
      <c r="M22" s="75"/>
      <c r="N22" s="75"/>
      <c r="O22" s="76"/>
      <c r="P22" s="15"/>
    </row>
    <row r="23" spans="1:16" ht="32.25" customHeight="1" x14ac:dyDescent="0.15">
      <c r="B23" s="104"/>
      <c r="C23" s="105"/>
      <c r="D23" s="52" t="s">
        <v>5</v>
      </c>
      <c r="E23" s="67" t="s">
        <v>9</v>
      </c>
      <c r="F23" s="68"/>
      <c r="G23" s="68"/>
      <c r="H23" s="69"/>
      <c r="I23" s="110"/>
      <c r="J23" s="75"/>
      <c r="K23" s="75"/>
      <c r="L23" s="75"/>
      <c r="M23" s="75"/>
      <c r="N23" s="75"/>
      <c r="O23" s="76"/>
      <c r="P23" s="14"/>
    </row>
    <row r="24" spans="1:16" ht="32.25" customHeight="1" x14ac:dyDescent="0.15">
      <c r="B24" s="104"/>
      <c r="C24" s="105"/>
      <c r="D24" s="52" t="s">
        <v>5</v>
      </c>
      <c r="E24" s="67" t="s">
        <v>10</v>
      </c>
      <c r="F24" s="68"/>
      <c r="G24" s="68"/>
      <c r="H24" s="69"/>
      <c r="I24" s="110"/>
      <c r="J24" s="75"/>
      <c r="K24" s="75"/>
      <c r="L24" s="75"/>
      <c r="M24" s="75"/>
      <c r="N24" s="75"/>
      <c r="O24" s="76"/>
      <c r="P24" s="14"/>
    </row>
    <row r="25" spans="1:16" ht="32.25" customHeight="1" x14ac:dyDescent="0.15">
      <c r="B25" s="104"/>
      <c r="C25" s="105"/>
      <c r="D25" s="52" t="s">
        <v>5</v>
      </c>
      <c r="E25" s="67" t="s">
        <v>11</v>
      </c>
      <c r="F25" s="68"/>
      <c r="G25" s="68"/>
      <c r="H25" s="69"/>
      <c r="I25" s="111"/>
      <c r="J25" s="118" t="s">
        <v>21</v>
      </c>
      <c r="K25" s="119"/>
      <c r="L25" s="119"/>
      <c r="M25" s="119"/>
      <c r="N25" s="119"/>
      <c r="O25" s="120"/>
      <c r="P25" s="14"/>
    </row>
    <row r="26" spans="1:16" ht="32.25" customHeight="1" thickBot="1" x14ac:dyDescent="0.2">
      <c r="B26" s="106" t="s">
        <v>15</v>
      </c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8"/>
      <c r="P26" s="17"/>
    </row>
    <row r="27" spans="1:16" ht="19.5" customHeight="1" thickBot="1" x14ac:dyDescent="0.2">
      <c r="A27" s="1" t="s">
        <v>23</v>
      </c>
      <c r="B27" s="112" t="s">
        <v>16</v>
      </c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4"/>
      <c r="P27" s="16"/>
    </row>
    <row r="28" spans="1:16" ht="24.75" customHeight="1" x14ac:dyDescent="0.15">
      <c r="B28" s="34" t="s">
        <v>22</v>
      </c>
      <c r="C28" s="35"/>
      <c r="D28" s="36"/>
      <c r="E28" s="36"/>
      <c r="F28" s="36"/>
      <c r="G28" s="36"/>
      <c r="H28" s="24"/>
      <c r="I28" s="24"/>
      <c r="J28" s="24"/>
      <c r="K28" s="23"/>
      <c r="L28" s="25"/>
      <c r="M28" s="23"/>
      <c r="N28" s="23"/>
      <c r="O28" s="26"/>
      <c r="P28" s="12"/>
    </row>
    <row r="29" spans="1:16" ht="22.5" customHeight="1" x14ac:dyDescent="0.15">
      <c r="B29" s="27" t="s">
        <v>24</v>
      </c>
      <c r="C29" s="20"/>
      <c r="D29" s="20"/>
      <c r="E29" s="20"/>
      <c r="F29" s="20" t="s">
        <v>25</v>
      </c>
      <c r="G29" s="20"/>
      <c r="H29" s="40"/>
      <c r="I29" s="56" t="s">
        <v>29</v>
      </c>
      <c r="K29" s="28"/>
      <c r="L29" s="117">
        <f>H29*2600</f>
        <v>0</v>
      </c>
      <c r="M29" s="117"/>
      <c r="N29" s="117"/>
      <c r="O29" s="29"/>
      <c r="P29" s="12"/>
    </row>
    <row r="30" spans="1:16" ht="12.75" customHeight="1" x14ac:dyDescent="0.15">
      <c r="B30" s="55"/>
      <c r="C30" s="8" t="s">
        <v>28</v>
      </c>
      <c r="D30" s="20"/>
      <c r="E30" s="20"/>
      <c r="F30" s="20"/>
      <c r="G30" s="20"/>
      <c r="H30" s="53"/>
      <c r="I30" s="56"/>
      <c r="J30" s="28"/>
      <c r="K30" s="54"/>
      <c r="L30" s="28"/>
      <c r="M30" s="28"/>
      <c r="N30" s="28"/>
      <c r="O30" s="29"/>
      <c r="P30" s="12"/>
    </row>
    <row r="31" spans="1:16" ht="19.5" customHeight="1" x14ac:dyDescent="0.15">
      <c r="B31" s="27" t="s">
        <v>26</v>
      </c>
      <c r="F31" s="20" t="s">
        <v>27</v>
      </c>
      <c r="H31" s="65"/>
      <c r="I31" s="56" t="s">
        <v>29</v>
      </c>
      <c r="L31" s="117">
        <f>H31*3000</f>
        <v>0</v>
      </c>
      <c r="M31" s="117"/>
      <c r="N31" s="117"/>
      <c r="O31" s="49"/>
    </row>
    <row r="32" spans="1:16" ht="19.5" customHeight="1" thickBot="1" x14ac:dyDescent="0.2">
      <c r="B32" s="63" t="s">
        <v>44</v>
      </c>
      <c r="C32" s="30"/>
      <c r="D32" s="30"/>
      <c r="E32" s="30"/>
      <c r="F32" s="64" t="s">
        <v>45</v>
      </c>
      <c r="G32" s="30"/>
      <c r="H32" s="30"/>
      <c r="I32" s="30"/>
      <c r="J32" s="30"/>
      <c r="K32" s="31"/>
      <c r="L32" s="32"/>
      <c r="M32" s="32"/>
      <c r="N32" s="30"/>
      <c r="O32" s="33"/>
    </row>
    <row r="33" spans="1:16" ht="24.75" customHeight="1" x14ac:dyDescent="0.15">
      <c r="B33" s="34" t="s">
        <v>19</v>
      </c>
      <c r="C33" s="35"/>
      <c r="D33" s="36"/>
      <c r="E33" s="36"/>
      <c r="F33" s="36"/>
      <c r="G33" s="36"/>
      <c r="H33" s="24"/>
      <c r="I33" s="24"/>
      <c r="J33" s="24"/>
      <c r="K33" s="23"/>
      <c r="L33" s="25"/>
      <c r="M33" s="23"/>
      <c r="N33" s="23"/>
      <c r="O33" s="26"/>
      <c r="P33" s="12"/>
    </row>
    <row r="34" spans="1:16" ht="22.5" customHeight="1" x14ac:dyDescent="0.15">
      <c r="B34" s="27" t="s">
        <v>32</v>
      </c>
      <c r="C34" s="20"/>
      <c r="D34" s="20"/>
      <c r="E34" s="20"/>
      <c r="F34" s="20" t="s">
        <v>33</v>
      </c>
      <c r="G34" s="20"/>
      <c r="H34" s="40"/>
      <c r="I34" s="56" t="s">
        <v>29</v>
      </c>
      <c r="J34" s="28"/>
      <c r="L34" s="117">
        <f>H34*2000</f>
        <v>0</v>
      </c>
      <c r="M34" s="117"/>
      <c r="N34" s="117"/>
      <c r="O34" s="29"/>
      <c r="P34" s="12"/>
    </row>
    <row r="35" spans="1:16" ht="19.5" customHeight="1" thickBot="1" x14ac:dyDescent="0.2">
      <c r="B35" s="27" t="s">
        <v>30</v>
      </c>
      <c r="F35" s="20" t="s">
        <v>31</v>
      </c>
      <c r="O35" s="49"/>
    </row>
    <row r="36" spans="1:16" ht="27.75" customHeight="1" thickBot="1" x14ac:dyDescent="0.2">
      <c r="B36" s="57" t="s">
        <v>46</v>
      </c>
      <c r="C36" s="58"/>
      <c r="D36" s="58"/>
      <c r="E36" s="58"/>
      <c r="F36" s="66">
        <f>SUM(L29,L31,L34)</f>
        <v>0</v>
      </c>
      <c r="G36" s="58"/>
      <c r="H36" s="58"/>
      <c r="I36" s="58"/>
      <c r="J36" s="58"/>
      <c r="K36" s="59"/>
      <c r="L36" s="60"/>
      <c r="M36" s="60"/>
      <c r="N36" s="58"/>
      <c r="O36" s="61"/>
    </row>
    <row r="37" spans="1:16" ht="9.75" hidden="1" customHeight="1" thickBot="1" x14ac:dyDescent="0.2">
      <c r="B37" s="38"/>
      <c r="C37" s="39"/>
      <c r="D37" s="30"/>
      <c r="E37" s="30"/>
      <c r="F37" s="30"/>
      <c r="G37" s="30"/>
      <c r="H37" s="30"/>
      <c r="I37" s="30"/>
      <c r="J37" s="115"/>
      <c r="K37" s="115"/>
      <c r="L37" s="115"/>
      <c r="M37" s="115"/>
      <c r="N37" s="115"/>
      <c r="O37" s="116"/>
    </row>
    <row r="38" spans="1:16" ht="18.75" hidden="1" customHeight="1" x14ac:dyDescent="0.15">
      <c r="C38" s="4"/>
      <c r="J38" s="21"/>
      <c r="K38" s="103"/>
      <c r="L38" s="103"/>
      <c r="M38" s="103"/>
      <c r="N38" s="103"/>
      <c r="O38" s="103"/>
    </row>
    <row r="39" spans="1:16" ht="25.5" customHeight="1" x14ac:dyDescent="0.15">
      <c r="B39" s="21" t="s">
        <v>40</v>
      </c>
      <c r="D39" s="21" t="s">
        <v>41</v>
      </c>
      <c r="E39" s="21"/>
      <c r="F39" s="21"/>
      <c r="J39" s="21"/>
      <c r="K39" s="22"/>
      <c r="L39" s="22"/>
      <c r="M39" s="22"/>
      <c r="N39" s="22"/>
      <c r="O39" s="22"/>
    </row>
    <row r="40" spans="1:16" ht="25.5" customHeight="1" x14ac:dyDescent="0.15">
      <c r="B40" s="62" t="s">
        <v>39</v>
      </c>
      <c r="C40" s="21"/>
      <c r="D40" s="21" t="s">
        <v>42</v>
      </c>
      <c r="E40" s="21"/>
      <c r="F40" s="21"/>
      <c r="J40" s="21"/>
      <c r="K40" s="22"/>
      <c r="L40" s="22"/>
      <c r="M40" s="22"/>
      <c r="N40" s="22"/>
      <c r="O40" s="22"/>
    </row>
    <row r="41" spans="1:16" ht="25.5" customHeight="1" x14ac:dyDescent="0.15">
      <c r="B41" s="62" t="s">
        <v>38</v>
      </c>
      <c r="C41" s="21"/>
      <c r="D41" s="21" t="s">
        <v>43</v>
      </c>
      <c r="E41" s="21"/>
      <c r="F41" s="21"/>
      <c r="J41" s="2"/>
      <c r="K41" s="3"/>
      <c r="M41" s="1"/>
    </row>
    <row r="42" spans="1:16" ht="18" customHeight="1" x14ac:dyDescent="0.15">
      <c r="B42" s="62" t="s">
        <v>36</v>
      </c>
      <c r="D42" s="21" t="s">
        <v>37</v>
      </c>
      <c r="E42" s="21"/>
      <c r="F42" s="21"/>
      <c r="G42" s="100"/>
      <c r="H42" s="100"/>
      <c r="I42" s="41"/>
      <c r="J42" s="41"/>
      <c r="K42" s="101"/>
      <c r="L42" s="101"/>
      <c r="M42" s="101"/>
      <c r="N42" s="101"/>
      <c r="O42" s="101"/>
    </row>
    <row r="43" spans="1:16" ht="18" customHeight="1" x14ac:dyDescent="0.15">
      <c r="B43" s="62" t="s">
        <v>34</v>
      </c>
      <c r="D43" s="21" t="s">
        <v>35</v>
      </c>
      <c r="E43" s="21"/>
      <c r="F43" s="21"/>
      <c r="G43" s="8"/>
      <c r="H43" s="8"/>
      <c r="I43" s="8"/>
      <c r="J43" s="8"/>
      <c r="K43" s="8"/>
      <c r="L43" s="8"/>
      <c r="N43" s="8"/>
      <c r="O43" s="42"/>
    </row>
    <row r="44" spans="1:16" ht="18" customHeight="1" x14ac:dyDescent="0.15">
      <c r="A44" s="44"/>
      <c r="C44" s="44"/>
      <c r="F44" s="8"/>
      <c r="I44" s="8"/>
      <c r="J44" s="8"/>
      <c r="K44" s="8"/>
      <c r="L44" s="8"/>
      <c r="N44" s="8"/>
      <c r="O44" s="42"/>
    </row>
    <row r="45" spans="1:16" ht="18.75" customHeight="1" x14ac:dyDescent="0.15">
      <c r="B45" s="44" t="s">
        <v>17</v>
      </c>
      <c r="C45" s="46"/>
      <c r="D45" s="37"/>
      <c r="E45" s="37"/>
      <c r="F45" s="43" t="s">
        <v>1</v>
      </c>
      <c r="G45" s="43"/>
      <c r="H45" s="43"/>
      <c r="I45" s="8"/>
      <c r="J45" s="45"/>
      <c r="K45" s="45"/>
      <c r="L45" s="45"/>
      <c r="M45" s="45"/>
      <c r="N45" s="45"/>
      <c r="O45" s="9"/>
    </row>
    <row r="46" spans="1:16" ht="18.75" customHeight="1" x14ac:dyDescent="0.15">
      <c r="D46" s="8"/>
      <c r="E46" s="8"/>
      <c r="F46" s="8"/>
      <c r="G46" s="8"/>
      <c r="H46" s="8"/>
      <c r="I46" s="8"/>
      <c r="J46" s="102" t="s">
        <v>18</v>
      </c>
      <c r="K46" s="102"/>
      <c r="L46" s="102"/>
      <c r="M46" s="102"/>
      <c r="N46" s="102"/>
      <c r="O46" s="10"/>
    </row>
    <row r="52" spans="3:14" ht="29.25" customHeight="1" x14ac:dyDescent="0.15"/>
    <row r="53" spans="3:14" ht="25.5" customHeight="1" x14ac:dyDescent="0.15"/>
    <row r="54" spans="3:14" ht="27.75" customHeight="1" x14ac:dyDescent="0.15">
      <c r="I54" s="18"/>
    </row>
    <row r="56" spans="3:14" x14ac:dyDescent="0.15">
      <c r="C56" s="5"/>
    </row>
    <row r="57" spans="3:14" x14ac:dyDescent="0.15"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</row>
    <row r="58" spans="3:14" x14ac:dyDescent="0.15"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</row>
    <row r="59" spans="3:14" x14ac:dyDescent="0.15">
      <c r="C59" s="99"/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</row>
    <row r="60" spans="3:14" ht="5.45" customHeight="1" x14ac:dyDescent="0.15">
      <c r="C60" s="6"/>
    </row>
    <row r="61" spans="3:14" x14ac:dyDescent="0.15">
      <c r="C61" s="5"/>
    </row>
    <row r="62" spans="3:14" x14ac:dyDescent="0.15">
      <c r="C62" s="96"/>
      <c r="D62" s="96"/>
      <c r="E62" s="96"/>
      <c r="F62" s="96"/>
      <c r="G62" s="96"/>
      <c r="H62" s="96"/>
      <c r="I62" s="96"/>
      <c r="J62" s="96"/>
      <c r="K62" s="96"/>
      <c r="L62" s="96"/>
      <c r="M62" s="96"/>
      <c r="N62" s="96"/>
    </row>
    <row r="63" spans="3:14" x14ac:dyDescent="0.15"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6"/>
    </row>
    <row r="64" spans="3:14" ht="24.75" customHeight="1" x14ac:dyDescent="0.15"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</row>
    <row r="65" spans="3:14" x14ac:dyDescent="0.15">
      <c r="C65" s="96"/>
      <c r="D65" s="96"/>
      <c r="E65" s="96"/>
      <c r="F65" s="96"/>
      <c r="G65" s="96"/>
      <c r="H65" s="96"/>
      <c r="I65" s="96"/>
      <c r="J65" s="96"/>
      <c r="K65" s="96"/>
      <c r="L65" s="96"/>
      <c r="M65" s="96"/>
      <c r="N65" s="96"/>
    </row>
    <row r="66" spans="3:14" ht="4.1500000000000004" customHeight="1" x14ac:dyDescent="0.15">
      <c r="C66" s="96"/>
      <c r="D66" s="96"/>
      <c r="E66" s="96"/>
      <c r="F66" s="96"/>
      <c r="G66" s="96"/>
      <c r="H66" s="96"/>
      <c r="I66" s="96"/>
      <c r="J66" s="96"/>
      <c r="K66" s="96"/>
      <c r="L66" s="96"/>
      <c r="M66" s="96"/>
      <c r="N66" s="96"/>
    </row>
    <row r="67" spans="3:14" x14ac:dyDescent="0.15">
      <c r="C67" s="5"/>
    </row>
    <row r="68" spans="3:14" ht="22.5" customHeight="1" x14ac:dyDescent="0.15"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</row>
    <row r="69" spans="3:14" x14ac:dyDescent="0.15">
      <c r="C69" s="98"/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99"/>
    </row>
    <row r="70" spans="3:14" x14ac:dyDescent="0.15"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</row>
    <row r="71" spans="3:14" x14ac:dyDescent="0.15">
      <c r="C71" s="5"/>
    </row>
    <row r="72" spans="3:14" ht="24.75" customHeight="1" x14ac:dyDescent="0.15">
      <c r="C72" s="98"/>
      <c r="D72" s="99"/>
      <c r="E72" s="99"/>
      <c r="F72" s="99"/>
      <c r="G72" s="99"/>
      <c r="H72" s="99"/>
      <c r="I72" s="99"/>
      <c r="J72" s="99"/>
      <c r="K72" s="99"/>
      <c r="L72" s="99"/>
      <c r="M72" s="99"/>
      <c r="N72" s="99"/>
    </row>
    <row r="73" spans="3:14" x14ac:dyDescent="0.15"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</row>
    <row r="74" spans="3:14" ht="22.5" customHeight="1" x14ac:dyDescent="0.15">
      <c r="C74" s="98"/>
      <c r="D74" s="99"/>
      <c r="E74" s="99"/>
      <c r="F74" s="99"/>
      <c r="G74" s="99"/>
      <c r="H74" s="99"/>
      <c r="I74" s="99"/>
      <c r="J74" s="99"/>
      <c r="K74" s="99"/>
      <c r="L74" s="99"/>
      <c r="M74" s="99"/>
      <c r="N74" s="99"/>
    </row>
    <row r="75" spans="3:14" ht="4.1500000000000004" customHeight="1" x14ac:dyDescent="0.15">
      <c r="C75" s="6"/>
    </row>
    <row r="76" spans="3:14" x14ac:dyDescent="0.15">
      <c r="C76" s="5"/>
    </row>
    <row r="77" spans="3:14" ht="24" customHeight="1" x14ac:dyDescent="0.15">
      <c r="C77" s="98"/>
      <c r="D77" s="99"/>
      <c r="E77" s="99"/>
      <c r="F77" s="99"/>
      <c r="G77" s="99"/>
      <c r="H77" s="99"/>
      <c r="I77" s="99"/>
      <c r="J77" s="99"/>
      <c r="K77" s="99"/>
      <c r="L77" s="99"/>
      <c r="M77" s="99"/>
      <c r="N77" s="99"/>
    </row>
    <row r="78" spans="3:14" x14ac:dyDescent="0.15"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</row>
    <row r="79" spans="3:14" ht="3.6" customHeight="1" x14ac:dyDescent="0.15">
      <c r="C79" s="7"/>
    </row>
    <row r="80" spans="3:14" x14ac:dyDescent="0.15">
      <c r="C80" s="5"/>
    </row>
    <row r="81" spans="3:14" x14ac:dyDescent="0.15">
      <c r="C81" s="99"/>
      <c r="D81" s="99"/>
      <c r="E81" s="99"/>
      <c r="F81" s="99"/>
      <c r="G81" s="99"/>
      <c r="H81" s="99"/>
      <c r="I81" s="99"/>
      <c r="J81" s="99"/>
      <c r="K81" s="99"/>
      <c r="L81" s="99"/>
      <c r="M81" s="99"/>
      <c r="N81" s="99"/>
    </row>
    <row r="82" spans="3:14" x14ac:dyDescent="0.15">
      <c r="C82" s="99"/>
      <c r="D82" s="99"/>
      <c r="E82" s="99"/>
      <c r="F82" s="99"/>
      <c r="G82" s="99"/>
      <c r="H82" s="99"/>
      <c r="I82" s="99"/>
      <c r="J82" s="99"/>
      <c r="K82" s="99"/>
      <c r="L82" s="99"/>
      <c r="M82" s="99"/>
      <c r="N82" s="99"/>
    </row>
    <row r="83" spans="3:14" x14ac:dyDescent="0.15">
      <c r="C83" s="99"/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</row>
    <row r="84" spans="3:14" x14ac:dyDescent="0.15">
      <c r="C84" s="99"/>
      <c r="D84" s="99"/>
      <c r="E84" s="99"/>
      <c r="F84" s="99"/>
      <c r="G84" s="99"/>
      <c r="H84" s="99"/>
      <c r="I84" s="99"/>
      <c r="J84" s="99"/>
      <c r="K84" s="99"/>
      <c r="L84" s="99"/>
      <c r="M84" s="99"/>
      <c r="N84" s="99"/>
    </row>
    <row r="85" spans="3:14" ht="24.75" customHeight="1" x14ac:dyDescent="0.15">
      <c r="C85" s="98"/>
      <c r="D85" s="99"/>
      <c r="E85" s="99"/>
      <c r="F85" s="99"/>
      <c r="G85" s="99"/>
      <c r="H85" s="99"/>
      <c r="I85" s="99"/>
      <c r="J85" s="99"/>
      <c r="K85" s="99"/>
      <c r="L85" s="99"/>
      <c r="M85" s="99"/>
      <c r="N85" s="99"/>
    </row>
    <row r="86" spans="3:14" ht="5.45" customHeight="1" x14ac:dyDescent="0.15">
      <c r="C86" s="6"/>
    </row>
    <row r="87" spans="3:14" x14ac:dyDescent="0.15">
      <c r="C87" s="5"/>
    </row>
    <row r="88" spans="3:14" x14ac:dyDescent="0.15">
      <c r="C88" s="99"/>
      <c r="D88" s="99"/>
      <c r="E88" s="99"/>
      <c r="F88" s="99"/>
      <c r="G88" s="99"/>
      <c r="H88" s="99"/>
      <c r="I88" s="99"/>
      <c r="J88" s="99"/>
      <c r="K88" s="99"/>
      <c r="L88" s="99"/>
      <c r="M88" s="99"/>
      <c r="N88" s="99"/>
    </row>
    <row r="89" spans="3:14" ht="33" customHeight="1" x14ac:dyDescent="0.15">
      <c r="C89" s="98"/>
      <c r="D89" s="99"/>
      <c r="E89" s="99"/>
      <c r="F89" s="99"/>
      <c r="G89" s="99"/>
      <c r="H89" s="99"/>
      <c r="I89" s="99"/>
      <c r="J89" s="99"/>
      <c r="K89" s="99"/>
      <c r="L89" s="99"/>
      <c r="M89" s="99"/>
      <c r="N89" s="99"/>
    </row>
    <row r="90" spans="3:14" ht="4.1500000000000004" customHeight="1" x14ac:dyDescent="0.15">
      <c r="C90" s="6"/>
    </row>
    <row r="91" spans="3:14" x14ac:dyDescent="0.15">
      <c r="C91" s="5"/>
    </row>
    <row r="92" spans="3:14" x14ac:dyDescent="0.15">
      <c r="C92" s="99"/>
      <c r="D92" s="99"/>
      <c r="E92" s="99"/>
      <c r="F92" s="99"/>
      <c r="G92" s="99"/>
      <c r="H92" s="99"/>
      <c r="I92" s="99"/>
      <c r="J92" s="99"/>
      <c r="K92" s="99"/>
      <c r="L92" s="99"/>
      <c r="M92" s="99"/>
      <c r="N92" s="99"/>
    </row>
    <row r="93" spans="3:14" ht="4.1500000000000004" customHeight="1" x14ac:dyDescent="0.15">
      <c r="C93" s="6"/>
    </row>
    <row r="94" spans="3:14" x14ac:dyDescent="0.15">
      <c r="C94" s="5"/>
    </row>
    <row r="95" spans="3:14" x14ac:dyDescent="0.15">
      <c r="C95" s="99"/>
      <c r="D95" s="99"/>
      <c r="E95" s="99"/>
      <c r="F95" s="99"/>
      <c r="G95" s="99"/>
      <c r="H95" s="99"/>
      <c r="I95" s="99"/>
      <c r="J95" s="99"/>
      <c r="K95" s="99"/>
      <c r="L95" s="99"/>
      <c r="M95" s="99"/>
      <c r="N95" s="99"/>
    </row>
    <row r="96" spans="3:14" ht="27.75" customHeight="1" x14ac:dyDescent="0.15">
      <c r="C96" s="98"/>
      <c r="D96" s="99"/>
      <c r="E96" s="99"/>
      <c r="F96" s="99"/>
      <c r="G96" s="99"/>
      <c r="H96" s="99"/>
      <c r="I96" s="99"/>
      <c r="J96" s="99"/>
      <c r="K96" s="99"/>
      <c r="L96" s="99"/>
      <c r="M96" s="99"/>
      <c r="N96" s="99"/>
    </row>
    <row r="97" spans="3:14" x14ac:dyDescent="0.15">
      <c r="C97" s="6"/>
    </row>
    <row r="98" spans="3:14" x14ac:dyDescent="0.15">
      <c r="C98" s="6"/>
    </row>
    <row r="99" spans="3:14" x14ac:dyDescent="0.15">
      <c r="C99" s="6"/>
    </row>
    <row r="100" spans="3:14" x14ac:dyDescent="0.15">
      <c r="C100" s="11"/>
    </row>
    <row r="101" spans="3:14" x14ac:dyDescent="0.15">
      <c r="C101" s="6"/>
    </row>
    <row r="102" spans="3:14" x14ac:dyDescent="0.15">
      <c r="C102" s="99"/>
      <c r="D102" s="99"/>
      <c r="E102" s="99"/>
      <c r="F102" s="99"/>
      <c r="G102" s="99"/>
      <c r="H102" s="99"/>
      <c r="I102" s="99"/>
      <c r="J102" s="99"/>
      <c r="K102" s="99"/>
      <c r="L102" s="99"/>
      <c r="M102" s="99"/>
      <c r="N102" s="99"/>
    </row>
    <row r="103" spans="3:14" x14ac:dyDescent="0.15">
      <c r="C103" s="99"/>
      <c r="D103" s="99"/>
      <c r="E103" s="99"/>
      <c r="F103" s="99"/>
      <c r="G103" s="99"/>
      <c r="H103" s="99"/>
      <c r="I103" s="99"/>
      <c r="J103" s="99"/>
      <c r="K103" s="99"/>
      <c r="L103" s="99"/>
      <c r="M103" s="99"/>
      <c r="N103" s="99"/>
    </row>
    <row r="104" spans="3:14" ht="6" customHeight="1" x14ac:dyDescent="0.15">
      <c r="C104" s="6"/>
    </row>
    <row r="105" spans="3:14" x14ac:dyDescent="0.15">
      <c r="C105" s="5"/>
    </row>
    <row r="106" spans="3:14" ht="24.75" customHeight="1" x14ac:dyDescent="0.15">
      <c r="C106" s="98"/>
      <c r="D106" s="99"/>
      <c r="E106" s="99"/>
      <c r="F106" s="99"/>
      <c r="G106" s="99"/>
      <c r="H106" s="99"/>
      <c r="I106" s="99"/>
      <c r="J106" s="99"/>
      <c r="K106" s="99"/>
      <c r="L106" s="99"/>
      <c r="M106" s="99"/>
      <c r="N106" s="99"/>
    </row>
    <row r="107" spans="3:14" ht="4.1500000000000004" customHeight="1" x14ac:dyDescent="0.15">
      <c r="C107" s="6"/>
    </row>
    <row r="108" spans="3:14" x14ac:dyDescent="0.15">
      <c r="C108" s="5"/>
    </row>
    <row r="109" spans="3:14" ht="24.75" customHeight="1" x14ac:dyDescent="0.15">
      <c r="C109" s="98"/>
      <c r="D109" s="99"/>
      <c r="E109" s="99"/>
      <c r="F109" s="99"/>
      <c r="G109" s="99"/>
      <c r="H109" s="99"/>
      <c r="I109" s="99"/>
      <c r="J109" s="99"/>
      <c r="K109" s="99"/>
      <c r="L109" s="99"/>
      <c r="M109" s="99"/>
      <c r="N109" s="99"/>
    </row>
    <row r="110" spans="3:14" ht="4.9000000000000004" customHeight="1" x14ac:dyDescent="0.15">
      <c r="C110" s="6"/>
    </row>
    <row r="111" spans="3:14" x14ac:dyDescent="0.15">
      <c r="C111" s="5"/>
    </row>
    <row r="112" spans="3:14" ht="140.25" customHeight="1" x14ac:dyDescent="0.15">
      <c r="C112" s="94"/>
      <c r="D112" s="95"/>
      <c r="E112" s="95"/>
      <c r="F112" s="95"/>
      <c r="G112" s="95"/>
      <c r="H112" s="95"/>
      <c r="I112" s="95"/>
      <c r="J112" s="95"/>
      <c r="K112" s="95"/>
      <c r="L112" s="95"/>
      <c r="M112" s="95"/>
      <c r="N112" s="95"/>
    </row>
  </sheetData>
  <mergeCells count="60">
    <mergeCell ref="K38:O38"/>
    <mergeCell ref="B21:C21"/>
    <mergeCell ref="B22:C25"/>
    <mergeCell ref="B26:O26"/>
    <mergeCell ref="I22:I25"/>
    <mergeCell ref="B27:O27"/>
    <mergeCell ref="J37:O37"/>
    <mergeCell ref="L29:N29"/>
    <mergeCell ref="L31:N31"/>
    <mergeCell ref="L34:N34"/>
    <mergeCell ref="J25:O25"/>
    <mergeCell ref="J22:O24"/>
    <mergeCell ref="C68:N68"/>
    <mergeCell ref="C58:N58"/>
    <mergeCell ref="C59:N59"/>
    <mergeCell ref="C62:N62"/>
    <mergeCell ref="G42:H42"/>
    <mergeCell ref="K42:O42"/>
    <mergeCell ref="J46:N46"/>
    <mergeCell ref="C69:N70"/>
    <mergeCell ref="C72:N72"/>
    <mergeCell ref="C73:N73"/>
    <mergeCell ref="C74:N74"/>
    <mergeCell ref="C77:N77"/>
    <mergeCell ref="C78:N78"/>
    <mergeCell ref="C81:N81"/>
    <mergeCell ref="C82:N82"/>
    <mergeCell ref="C83:N83"/>
    <mergeCell ref="C84:N84"/>
    <mergeCell ref="C112:N112"/>
    <mergeCell ref="C57:N57"/>
    <mergeCell ref="C63:N63"/>
    <mergeCell ref="C64:N64"/>
    <mergeCell ref="C65:N65"/>
    <mergeCell ref="C66:N66"/>
    <mergeCell ref="C96:N96"/>
    <mergeCell ref="C102:N102"/>
    <mergeCell ref="C103:N103"/>
    <mergeCell ref="C106:N106"/>
    <mergeCell ref="C109:N109"/>
    <mergeCell ref="C85:N85"/>
    <mergeCell ref="C88:N88"/>
    <mergeCell ref="C89:N89"/>
    <mergeCell ref="C92:N92"/>
    <mergeCell ref="C95:N95"/>
    <mergeCell ref="D16:O17"/>
    <mergeCell ref="D18:O18"/>
    <mergeCell ref="B16:C17"/>
    <mergeCell ref="B18:C18"/>
    <mergeCell ref="B19:C19"/>
    <mergeCell ref="D19:H19"/>
    <mergeCell ref="J19:O19"/>
    <mergeCell ref="J21:O21"/>
    <mergeCell ref="J20:O20"/>
    <mergeCell ref="D20:H20"/>
    <mergeCell ref="E22:H22"/>
    <mergeCell ref="E23:H23"/>
    <mergeCell ref="E24:H24"/>
    <mergeCell ref="E25:H25"/>
    <mergeCell ref="B20:C20"/>
  </mergeCells>
  <phoneticPr fontId="1" type="noConversion"/>
  <printOptions horizontalCentered="1" verticalCentered="1"/>
  <pageMargins left="0" right="0" top="0" bottom="0" header="0" footer="0"/>
  <pageSetup paperSize="9" scale="72" fitToHeight="0" orientation="portrait" r:id="rId1"/>
  <headerFooter alignWithMargins="0"/>
  <rowBreaks count="1" manualBreakCount="1">
    <brk id="53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info@ktfairs.com</cp:lastModifiedBy>
  <cp:lastPrinted>2026-04-21T02:08:03Z</cp:lastPrinted>
  <dcterms:created xsi:type="dcterms:W3CDTF">2006-05-19T06:01:13Z</dcterms:created>
  <dcterms:modified xsi:type="dcterms:W3CDTF">2026-04-21T02:08:36Z</dcterms:modified>
</cp:coreProperties>
</file>